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19095" windowHeight="6975"/>
  </bookViews>
  <sheets>
    <sheet name="深翻作业明细" sheetId="1" r:id="rId1"/>
  </sheets>
  <calcPr calcId="125725"/>
</workbook>
</file>

<file path=xl/calcChain.xml><?xml version="1.0" encoding="utf-8"?>
<calcChain xmlns="http://schemas.openxmlformats.org/spreadsheetml/2006/main">
  <c r="M13" i="1"/>
  <c r="L13"/>
  <c r="N13"/>
  <c r="K13"/>
</calcChain>
</file>

<file path=xl/sharedStrings.xml><?xml version="1.0" encoding="utf-8"?>
<sst xmlns="http://schemas.openxmlformats.org/spreadsheetml/2006/main" count="148" uniqueCount="67">
  <si>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</si>
  <si>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</si>
  <si>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</si>
  <si>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</si>
  <si>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</si>
  <si>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</si>
  <si>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</si>
  <si>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</si>
  <si>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</si>
  <si>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</si>
  <si>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</si>
  <si>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</si>
  <si>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</si>
  <si>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</si>
  <si>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</si>
  <si>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</si>
  <si>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109b4bc9</t>
  </si>
  <si>
    <t>东方红MK654</t>
  </si>
  <si>
    <t>李彦文</t>
  </si>
  <si>
    <t>0</t>
  </si>
  <si>
    <t>晋112367</t>
  </si>
  <si>
    <t>604987</t>
  </si>
  <si>
    <t>深翻作业</t>
  </si>
  <si>
    <t>2025-07-01</t>
  </si>
  <si>
    <t>64.60</t>
  </si>
  <si>
    <t>0.00</t>
  </si>
  <si>
    <t>山西省吕梁市柳林县金家庄镇红崖 附近 距离255.827米</t>
  </si>
  <si>
    <t>2025-06-29</t>
  </si>
  <si>
    <t>112.04</t>
  </si>
  <si>
    <t>25.63</t>
  </si>
  <si>
    <t>86.41</t>
  </si>
  <si>
    <t>山西省吕梁市柳林县金家庄镇王家岭村 附近 距离510.588米</t>
  </si>
  <si>
    <t>2025-06-28</t>
  </si>
  <si>
    <t>101.00</t>
  </si>
  <si>
    <t>山西省吕梁市柳林县金家庄镇王家岭村 附近 距离426.618米</t>
  </si>
  <si>
    <t>2025-06-27</t>
  </si>
  <si>
    <t>106.07</t>
  </si>
  <si>
    <t>山西省吕梁市柳林县金家庄镇段家坡村 附近 距离383.969米</t>
  </si>
  <si>
    <t>2025-06-26</t>
  </si>
  <si>
    <t>99.83</t>
  </si>
  <si>
    <t>山西省吕梁市柳林县金家庄镇苏家庄村 附近 距离1973.8米</t>
  </si>
  <si>
    <t>2025-06-25</t>
  </si>
  <si>
    <t>59.32</t>
  </si>
  <si>
    <t>山西省吕梁市柳林县金家庄镇王家岭村 附近 距离388.071米</t>
  </si>
  <si>
    <t>2025-06-24</t>
  </si>
  <si>
    <t>102.15</t>
  </si>
  <si>
    <t>21.17</t>
  </si>
  <si>
    <t>80.98</t>
  </si>
  <si>
    <t>山西省吕梁市柳林县金家庄镇苏家庄村 附近 距离1782.28米</t>
  </si>
  <si>
    <t>2025-06-23</t>
  </si>
  <si>
    <t>104.19</t>
  </si>
  <si>
    <t>21.08</t>
  </si>
  <si>
    <t>83.11</t>
  </si>
  <si>
    <t>山西省吕梁市柳林县金家庄镇苏家庄村 附近 距离1857.19米</t>
  </si>
  <si>
    <t>2025-06-22</t>
  </si>
  <si>
    <t>106.25</t>
  </si>
  <si>
    <t>85.39</t>
  </si>
  <si>
    <t>20.86</t>
  </si>
  <si>
    <t>山西省吕梁市柳林县金家庄镇金家庄村 附近 距离2287.95米</t>
  </si>
  <si>
    <t>文件生成时间：2025-08-30 20:15:42</t>
  </si>
  <si>
    <t>作业面积合计:</t>
  </si>
  <si>
    <t>2520.25 亩</t>
  </si>
  <si>
    <t>合格面积合计:</t>
  </si>
  <si>
    <t>重复面积合计:</t>
  </si>
  <si>
    <t>减重复面积合计:</t>
  </si>
  <si>
    <t>702 亩</t>
    <phoneticPr fontId="4" type="noConversion"/>
  </si>
  <si>
    <t>山西-吕梁市-柳林县农机服务中心-金家庄乡-柳林县龙祥养殖专业合作社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</si>
</sst>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"/>
  <sheetViews>
    <sheetView tabSelected="1" topLeftCell="A2" workbookViewId="0">
      <selection activeCell="A13" sqref="A13"/>
    </sheetView>
  </sheetViews>
  <sheetFormatPr defaultRowHeight="13.5"/>
  <cols>
    <col min="1" max="1" width="85" customWidth="1"/>
    <col min="2" max="2" width="13" customWidth="1"/>
    <col min="3" max="3" width="19" customWidth="1"/>
    <col min="4" max="4" width="13" customWidth="1"/>
    <col min="5" max="6" width="14" customWidth="1"/>
    <col min="7" max="7" width="15" customWidth="1"/>
    <col min="8" max="10" width="16" customWidth="1"/>
    <col min="11" max="13" width="25" customWidth="1"/>
    <col min="14" max="14" width="28" customWidth="1"/>
    <col min="15" max="15" width="102" customWidth="1"/>
    <col min="16" max="25" width="12" customWidth="1"/>
  </cols>
  <sheetData>
    <row r="1" spans="1:2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Q1" s="6"/>
      <c r="S1" s="6"/>
      <c r="U1" s="6"/>
      <c r="W1" s="6"/>
    </row>
    <row r="2" spans="1:2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Q2" s="6"/>
      <c r="S2" s="6"/>
      <c r="U2" s="6"/>
      <c r="W2" s="6"/>
    </row>
    <row r="3" spans="1:23" ht="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23" ht="16.5">
      <c r="A4" s="2" t="s">
        <v>66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19</v>
      </c>
      <c r="H4" s="2" t="s">
        <v>21</v>
      </c>
      <c r="I4" s="2" t="s">
        <v>22</v>
      </c>
      <c r="J4" s="2" t="s">
        <v>23</v>
      </c>
      <c r="K4" s="4">
        <v>64.599999999999994</v>
      </c>
      <c r="L4" s="4">
        <v>64.599999999999994</v>
      </c>
      <c r="M4" s="2" t="s">
        <v>25</v>
      </c>
      <c r="N4" s="2" t="s">
        <v>24</v>
      </c>
      <c r="O4" s="2" t="s">
        <v>26</v>
      </c>
    </row>
    <row r="5" spans="1:23" ht="16.5">
      <c r="A5" s="2" t="s">
        <v>66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19</v>
      </c>
      <c r="H5" s="2" t="s">
        <v>21</v>
      </c>
      <c r="I5" s="2" t="s">
        <v>22</v>
      </c>
      <c r="J5" s="2" t="s">
        <v>27</v>
      </c>
      <c r="K5" s="4">
        <v>112.04</v>
      </c>
      <c r="L5" s="2" t="s">
        <v>28</v>
      </c>
      <c r="M5" s="2" t="s">
        <v>29</v>
      </c>
      <c r="N5" s="2" t="s">
        <v>30</v>
      </c>
      <c r="O5" s="2" t="s">
        <v>31</v>
      </c>
    </row>
    <row r="6" spans="1:23" ht="16.5">
      <c r="A6" s="2" t="s">
        <v>66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19</v>
      </c>
      <c r="H6" s="2" t="s">
        <v>21</v>
      </c>
      <c r="I6" s="2" t="s">
        <v>22</v>
      </c>
      <c r="J6" s="2" t="s">
        <v>32</v>
      </c>
      <c r="K6" s="4">
        <v>101</v>
      </c>
      <c r="L6" s="2" t="s">
        <v>33</v>
      </c>
      <c r="M6" s="2" t="s">
        <v>25</v>
      </c>
      <c r="N6" s="2" t="s">
        <v>33</v>
      </c>
      <c r="O6" s="2" t="s">
        <v>34</v>
      </c>
    </row>
    <row r="7" spans="1:23" ht="16.5">
      <c r="A7" s="2" t="s">
        <v>66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19</v>
      </c>
      <c r="H7" s="2" t="s">
        <v>21</v>
      </c>
      <c r="I7" s="2" t="s">
        <v>22</v>
      </c>
      <c r="J7" s="2" t="s">
        <v>35</v>
      </c>
      <c r="K7" s="4">
        <v>106.07</v>
      </c>
      <c r="L7" s="2" t="s">
        <v>36</v>
      </c>
      <c r="M7" s="2" t="s">
        <v>25</v>
      </c>
      <c r="N7" s="2" t="s">
        <v>36</v>
      </c>
      <c r="O7" s="2" t="s">
        <v>37</v>
      </c>
    </row>
    <row r="8" spans="1:23" ht="16.5">
      <c r="A8" s="2" t="s">
        <v>66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19</v>
      </c>
      <c r="H8" s="2" t="s">
        <v>21</v>
      </c>
      <c r="I8" s="2" t="s">
        <v>22</v>
      </c>
      <c r="J8" s="2" t="s">
        <v>38</v>
      </c>
      <c r="K8" s="4">
        <v>99.83</v>
      </c>
      <c r="L8" s="2" t="s">
        <v>39</v>
      </c>
      <c r="M8" s="2" t="s">
        <v>25</v>
      </c>
      <c r="N8" s="2" t="s">
        <v>39</v>
      </c>
      <c r="O8" s="2" t="s">
        <v>40</v>
      </c>
    </row>
    <row r="9" spans="1:23" ht="16.5">
      <c r="A9" s="2" t="s">
        <v>66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19</v>
      </c>
      <c r="H9" s="2" t="s">
        <v>21</v>
      </c>
      <c r="I9" s="2" t="s">
        <v>22</v>
      </c>
      <c r="J9" s="2" t="s">
        <v>41</v>
      </c>
      <c r="K9" s="4">
        <v>59.32</v>
      </c>
      <c r="L9" s="2" t="s">
        <v>42</v>
      </c>
      <c r="M9" s="2" t="s">
        <v>25</v>
      </c>
      <c r="N9" s="2" t="s">
        <v>42</v>
      </c>
      <c r="O9" s="2" t="s">
        <v>43</v>
      </c>
    </row>
    <row r="10" spans="1:23" ht="16.5">
      <c r="A10" s="2" t="s">
        <v>66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19</v>
      </c>
      <c r="H10" s="2" t="s">
        <v>21</v>
      </c>
      <c r="I10" s="2" t="s">
        <v>22</v>
      </c>
      <c r="J10" s="2" t="s">
        <v>44</v>
      </c>
      <c r="K10" s="4">
        <v>102.15</v>
      </c>
      <c r="L10" s="2" t="s">
        <v>45</v>
      </c>
      <c r="M10" s="2" t="s">
        <v>46</v>
      </c>
      <c r="N10" s="2" t="s">
        <v>47</v>
      </c>
      <c r="O10" s="2" t="s">
        <v>48</v>
      </c>
    </row>
    <row r="11" spans="1:23" ht="16.5">
      <c r="A11" s="2" t="s">
        <v>66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19</v>
      </c>
      <c r="H11" s="2" t="s">
        <v>21</v>
      </c>
      <c r="I11" s="2" t="s">
        <v>22</v>
      </c>
      <c r="J11" s="2" t="s">
        <v>49</v>
      </c>
      <c r="K11" s="4">
        <v>104.19</v>
      </c>
      <c r="L11" s="2" t="s">
        <v>50</v>
      </c>
      <c r="M11" s="2" t="s">
        <v>51</v>
      </c>
      <c r="N11" s="2" t="s">
        <v>52</v>
      </c>
      <c r="O11" s="2" t="s">
        <v>53</v>
      </c>
    </row>
    <row r="12" spans="1:23" ht="16.5">
      <c r="A12" s="2" t="s">
        <v>66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19</v>
      </c>
      <c r="H12" s="2" t="s">
        <v>21</v>
      </c>
      <c r="I12" s="2" t="s">
        <v>22</v>
      </c>
      <c r="J12" s="2" t="s">
        <v>54</v>
      </c>
      <c r="K12" s="4">
        <v>106.25</v>
      </c>
      <c r="L12" s="2" t="s">
        <v>55</v>
      </c>
      <c r="M12" s="2" t="s">
        <v>56</v>
      </c>
      <c r="N12" s="2" t="s">
        <v>57</v>
      </c>
      <c r="O12" s="2" t="s">
        <v>58</v>
      </c>
    </row>
    <row r="13" spans="1:23" ht="36">
      <c r="A13" s="3" t="s">
        <v>59</v>
      </c>
      <c r="B13" s="1" t="s">
        <v>60</v>
      </c>
      <c r="C13" s="1" t="s">
        <v>61</v>
      </c>
      <c r="D13" s="1" t="s">
        <v>62</v>
      </c>
      <c r="E13" s="1">
        <v>855</v>
      </c>
      <c r="F13" s="1" t="s">
        <v>63</v>
      </c>
      <c r="G13" s="1">
        <v>153</v>
      </c>
      <c r="H13" s="1" t="s">
        <v>64</v>
      </c>
      <c r="I13" s="1" t="s">
        <v>65</v>
      </c>
      <c r="K13">
        <f>K12+K11+K10+K9+K8+K7+K6+K5+K4</f>
        <v>855.44999999999993</v>
      </c>
      <c r="L13">
        <f>L12+L11+L10+L9+L8+L7+L6+L5+L4</f>
        <v>855.44999999999993</v>
      </c>
      <c r="M13">
        <f>M12+M11+M10+M9+M8+M7+M6+M5+M4</f>
        <v>153.27000000000001</v>
      </c>
      <c r="N13">
        <f>N12+N11+N10+N9+N8+N7+N6+N5+N4</f>
        <v>702.18</v>
      </c>
    </row>
  </sheetData>
  <mergeCells count="5">
    <mergeCell ref="A1:O2"/>
    <mergeCell ref="Q1:Q2"/>
    <mergeCell ref="S1:S2"/>
    <mergeCell ref="U1:U2"/>
    <mergeCell ref="W1:W2"/>
  </mergeCells>
  <phoneticPr fontId="4" type="noConversion"/>
  <pageMargins left="0.7" right="0.7" top="0.75" bottom="0.75" header="0.3" footer="0.3"/>
  <pageSetup paperSize="9" orientation="portrait" horizontalDpi="0" verticalDpi="0" r:id="rId1"/>
  <ignoredErrors>
    <ignoredError sqref="L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深翻作业明细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2025-08-30T12:15:42Z</dcterms:created>
  <dcterms:modified xsi:type="dcterms:W3CDTF">2025-08-30T12:23:56Z</dcterms:modified>
</cp:coreProperties>
</file>